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0.0 Final Documents/Historical Data Files/"/>
    </mc:Choice>
  </mc:AlternateContent>
  <xr:revisionPtr revIDLastSave="58" documentId="8_{1AA3BBCC-87AE-4BA5-BFC1-8C4B8E5C7AF6}" xr6:coauthVersionLast="47" xr6:coauthVersionMax="47" xr10:uidLastSave="{B59AE74E-1BDA-4B31-ACB2-A1476CA36D32}"/>
  <bookViews>
    <workbookView xWindow="28680" yWindow="-120" windowWidth="29040" windowHeight="15720" activeTab="1" xr2:uid="{00000000-000D-0000-FFFF-FFFF00000000}"/>
  </bookViews>
  <sheets>
    <sheet name="2024 Results through Q2" sheetId="4" r:id="rId1"/>
    <sheet name="Ignition_data_2024__Q2" sheetId="3" r:id="rId2"/>
  </sheets>
  <definedNames>
    <definedName name="_xlnm._FilterDatabase" localSheetId="1" hidden="1">Ignition_data_2024__Q2!$A$1:$H$33</definedName>
  </definedName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4" l="1"/>
  <c r="G16" i="4"/>
  <c r="E22" i="4"/>
  <c r="D22" i="4"/>
  <c r="C22" i="4"/>
  <c r="E20" i="4"/>
  <c r="D20" i="4"/>
  <c r="C20" i="4"/>
</calcChain>
</file>

<file path=xl/sharedStrings.xml><?xml version="1.0" encoding="utf-8"?>
<sst xmlns="http://schemas.openxmlformats.org/spreadsheetml/2006/main" count="275" uniqueCount="71">
  <si>
    <t>Row Labels</t>
  </si>
  <si>
    <t>Month</t>
  </si>
  <si>
    <t>2018 Total</t>
  </si>
  <si>
    <t>2019 Total</t>
  </si>
  <si>
    <t>2020 Total</t>
  </si>
  <si>
    <t>2021 Total</t>
  </si>
  <si>
    <t>2022 Total</t>
  </si>
  <si>
    <t>2023 Total</t>
  </si>
  <si>
    <t>2024 Total</t>
  </si>
  <si>
    <t>hftd</t>
  </si>
  <si>
    <t>(All)</t>
  </si>
  <si>
    <t>Contact - 3rd Party</t>
  </si>
  <si>
    <t>January</t>
  </si>
  <si>
    <t>type_of_construction</t>
  </si>
  <si>
    <t>Overhead</t>
  </si>
  <si>
    <t>Contact - Animal</t>
  </si>
  <si>
    <t>February</t>
  </si>
  <si>
    <t>asset_family___cause</t>
  </si>
  <si>
    <t>Distribution</t>
  </si>
  <si>
    <t>Equipment Failure</t>
  </si>
  <si>
    <t>March</t>
  </si>
  <si>
    <t>Count of Index</t>
  </si>
  <si>
    <t>Column Labels</t>
  </si>
  <si>
    <t>Other</t>
  </si>
  <si>
    <t>April</t>
  </si>
  <si>
    <t>Transmission</t>
  </si>
  <si>
    <t>Grand Total</t>
  </si>
  <si>
    <t>Vegetation</t>
  </si>
  <si>
    <t>May</t>
  </si>
  <si>
    <t>2</t>
  </si>
  <si>
    <t>Wire-Wire Contact</t>
  </si>
  <si>
    <t>June</t>
  </si>
  <si>
    <t>3</t>
  </si>
  <si>
    <t>Contact - Animal - Bird</t>
  </si>
  <si>
    <t>July</t>
  </si>
  <si>
    <t>4</t>
  </si>
  <si>
    <t>Equipment - Overloaded</t>
  </si>
  <si>
    <t>August</t>
  </si>
  <si>
    <t>5</t>
  </si>
  <si>
    <t>Equipment - PG&amp;E</t>
  </si>
  <si>
    <t>September</t>
  </si>
  <si>
    <t>6</t>
  </si>
  <si>
    <t>Utility work / Operation</t>
  </si>
  <si>
    <t>October</t>
  </si>
  <si>
    <t>November</t>
  </si>
  <si>
    <t>December</t>
  </si>
  <si>
    <t>2024 Performance Through Q2</t>
  </si>
  <si>
    <t>2024 Targets</t>
  </si>
  <si>
    <t>Prior Years Mileage</t>
  </si>
  <si>
    <t>Delta</t>
  </si>
  <si>
    <t>Miles of Distribution Overhead Circuits in HFTD</t>
  </si>
  <si>
    <t>Miles of Transmission Overhead Circuits in HFTD</t>
  </si>
  <si>
    <t>Number of CPUC-Reportable Ignitions in HFTD Areas (Distribution)</t>
  </si>
  <si>
    <t>Percentage of CPUC-Reportable Ignitions in HFTD Areas (Distribution)</t>
  </si>
  <si>
    <t>Number of CPUC-Reportable Ignitions in HFTD Areas (Transmission)</t>
  </si>
  <si>
    <t>Percentage of CPUC-Reportable Ignitions in HFTD Areas (Transmission)</t>
  </si>
  <si>
    <t>Index</t>
  </si>
  <si>
    <t>cpuc_reportable_ignition</t>
  </si>
  <si>
    <t>create_date</t>
  </si>
  <si>
    <t>suspected_initiating_event</t>
  </si>
  <si>
    <t>20240133N</t>
  </si>
  <si>
    <t>Yes</t>
  </si>
  <si>
    <t>Tier 2</t>
  </si>
  <si>
    <t>Tier 3</t>
  </si>
  <si>
    <t>20240309N</t>
  </si>
  <si>
    <t>Contamination</t>
  </si>
  <si>
    <t>20240441N</t>
  </si>
  <si>
    <t>20240916N</t>
  </si>
  <si>
    <t>20240590N</t>
  </si>
  <si>
    <t>Unknown</t>
  </si>
  <si>
    <t>20240770N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</si>
</sst>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" fontId="0" fillId="0" borderId="10" xfId="1" applyNumberFormat="1" applyFont="1" applyBorder="1" applyAlignment="1">
      <alignment horizontal="center" vertical="center"/>
    </xf>
    <xf numFmtId="2" fontId="0" fillId="0" borderId="10" xfId="1" applyNumberFormat="1" applyFont="1" applyBorder="1" applyAlignment="1">
      <alignment horizontal="center" vertical="center"/>
    </xf>
    <xf numFmtId="0" fontId="16" fillId="0" borderId="11" xfId="0" applyFont="1" applyBorder="1"/>
    <xf numFmtId="0" fontId="16" fillId="34" borderId="12" xfId="0" applyFont="1" applyFill="1" applyBorder="1" applyAlignment="1">
      <alignment horizontal="center"/>
    </xf>
    <xf numFmtId="0" fontId="16" fillId="34" borderId="0" xfId="0" applyFont="1" applyFill="1" applyAlignment="1">
      <alignment horizontal="center"/>
    </xf>
    <xf numFmtId="0" fontId="0" fillId="34" borderId="12" xfId="0" applyFill="1" applyBorder="1"/>
    <xf numFmtId="0" fontId="0" fillId="34" borderId="0" xfId="0" applyFill="1" applyAlignment="1">
      <alignment horizontal="center"/>
    </xf>
    <xf numFmtId="0" fontId="0" fillId="34" borderId="13" xfId="0" applyFill="1" applyBorder="1" applyAlignment="1">
      <alignment horizontal="center"/>
    </xf>
    <xf numFmtId="0" fontId="16" fillId="34" borderId="14" xfId="0" applyFont="1" applyFill="1" applyBorder="1" applyAlignment="1">
      <alignment horizontal="right"/>
    </xf>
    <xf numFmtId="0" fontId="0" fillId="34" borderId="15" xfId="0" applyFill="1" applyBorder="1" applyAlignment="1">
      <alignment horizontal="center"/>
    </xf>
    <xf numFmtId="0" fontId="0" fillId="34" borderId="16" xfId="0" applyFill="1" applyBorder="1" applyAlignment="1">
      <alignment horizontal="center"/>
    </xf>
    <xf numFmtId="0" fontId="16" fillId="34" borderId="17" xfId="0" applyFont="1" applyFill="1" applyBorder="1" applyAlignment="1">
      <alignment horizontal="center"/>
    </xf>
    <xf numFmtId="3" fontId="18" fillId="0" borderId="10" xfId="0" applyNumberFormat="1" applyFont="1" applyBorder="1" applyAlignment="1">
      <alignment horizontal="center" vertical="center"/>
    </xf>
    <xf numFmtId="0" fontId="16" fillId="35" borderId="11" xfId="0" applyFont="1" applyFill="1" applyBorder="1"/>
    <xf numFmtId="0" fontId="16" fillId="35" borderId="11" xfId="0" applyFont="1" applyFill="1" applyBorder="1" applyAlignment="1">
      <alignment horizontal="center"/>
    </xf>
    <xf numFmtId="0" fontId="0" fillId="36" borderId="0" xfId="0" applyFill="1"/>
    <xf numFmtId="0" fontId="0" fillId="37" borderId="0" xfId="0" applyFill="1"/>
    <xf numFmtId="3" fontId="18" fillId="0" borderId="18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left" wrapText="1"/>
    </xf>
    <xf numFmtId="14" fontId="0" fillId="0" borderId="0" xfId="0" applyNumberFormat="1"/>
    <xf numFmtId="0" fontId="16" fillId="33" borderId="11" xfId="0" applyFont="1" applyFill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mruColors>
      <color rgb="FFCE025E"/>
      <color rgb="FF008AEF"/>
      <color rgb="FFFF55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'2024 Results through Q2'!$P$2</c:f>
              <c:strCache>
                <c:ptCount val="1"/>
                <c:pt idx="0">
                  <c:v>Contact - 3rd Party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'2024 Results through Q2'!$Q$1:$W$1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'2024 Results through Q2'!$Q$2:$W$2</c:f>
              <c:numCache>
                <c:formatCode>General</c:formatCode>
                <c:ptCount val="7"/>
                <c:pt idx="0">
                  <c:v>19</c:v>
                </c:pt>
                <c:pt idx="1">
                  <c:v>10</c:v>
                </c:pt>
                <c:pt idx="2">
                  <c:v>19</c:v>
                </c:pt>
                <c:pt idx="3">
                  <c:v>16</c:v>
                </c:pt>
                <c:pt idx="4">
                  <c:v>17</c:v>
                </c:pt>
                <c:pt idx="5">
                  <c:v>3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68-4613-8B48-B9D38624936F}"/>
            </c:ext>
          </c:extLst>
        </c:ser>
        <c:ser>
          <c:idx val="1"/>
          <c:order val="1"/>
          <c:tx>
            <c:strRef>
              <c:f>'2024 Results through Q2'!$P$3</c:f>
              <c:strCache>
                <c:ptCount val="1"/>
                <c:pt idx="0">
                  <c:v>Contact - Animal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'2024 Results through Q2'!$Q$1:$W$1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'2024 Results through Q2'!$Q$3:$W$3</c:f>
              <c:numCache>
                <c:formatCode>General</c:formatCode>
                <c:ptCount val="7"/>
                <c:pt idx="0">
                  <c:v>12</c:v>
                </c:pt>
                <c:pt idx="1">
                  <c:v>11</c:v>
                </c:pt>
                <c:pt idx="2">
                  <c:v>10</c:v>
                </c:pt>
                <c:pt idx="3">
                  <c:v>9</c:v>
                </c:pt>
                <c:pt idx="4">
                  <c:v>7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68-4613-8B48-B9D38624936F}"/>
            </c:ext>
          </c:extLst>
        </c:ser>
        <c:ser>
          <c:idx val="2"/>
          <c:order val="2"/>
          <c:tx>
            <c:strRef>
              <c:f>'2024 Results through Q2'!$P$4</c:f>
              <c:strCache>
                <c:ptCount val="1"/>
                <c:pt idx="0">
                  <c:v>Equipment Failure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'2024 Results through Q2'!$Q$1:$W$1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'2024 Results through Q2'!$Q$4:$W$4</c:f>
              <c:numCache>
                <c:formatCode>General</c:formatCode>
                <c:ptCount val="7"/>
                <c:pt idx="0">
                  <c:v>33</c:v>
                </c:pt>
                <c:pt idx="1">
                  <c:v>22</c:v>
                </c:pt>
                <c:pt idx="2">
                  <c:v>32</c:v>
                </c:pt>
                <c:pt idx="3">
                  <c:v>36</c:v>
                </c:pt>
                <c:pt idx="4">
                  <c:v>13</c:v>
                </c:pt>
                <c:pt idx="5">
                  <c:v>6</c:v>
                </c:pt>
                <c:pt idx="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68-4613-8B48-B9D38624936F}"/>
            </c:ext>
          </c:extLst>
        </c:ser>
        <c:ser>
          <c:idx val="3"/>
          <c:order val="3"/>
          <c:tx>
            <c:strRef>
              <c:f>'2024 Results through Q2'!$P$5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'2024 Results through Q2'!$Q$1:$W$1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'2024 Results through Q2'!$Q$5:$W$5</c:f>
              <c:numCache>
                <c:formatCode>General</c:formatCode>
                <c:ptCount val="7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7</c:v>
                </c:pt>
                <c:pt idx="4">
                  <c:v>9</c:v>
                </c:pt>
                <c:pt idx="5">
                  <c:v>3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68-4613-8B48-B9D38624936F}"/>
            </c:ext>
          </c:extLst>
        </c:ser>
        <c:ser>
          <c:idx val="4"/>
          <c:order val="4"/>
          <c:tx>
            <c:strRef>
              <c:f>'2024 Results through Q2'!$P$6</c:f>
              <c:strCache>
                <c:ptCount val="1"/>
                <c:pt idx="0">
                  <c:v>Vegetation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'2024 Results through Q2'!$Q$1:$W$1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'2024 Results through Q2'!$Q$6:$W$6</c:f>
              <c:numCache>
                <c:formatCode>General</c:formatCode>
                <c:ptCount val="7"/>
                <c:pt idx="0">
                  <c:v>59</c:v>
                </c:pt>
                <c:pt idx="1">
                  <c:v>62</c:v>
                </c:pt>
                <c:pt idx="2">
                  <c:v>64</c:v>
                </c:pt>
                <c:pt idx="3">
                  <c:v>58</c:v>
                </c:pt>
                <c:pt idx="4">
                  <c:v>38</c:v>
                </c:pt>
                <c:pt idx="5">
                  <c:v>9</c:v>
                </c:pt>
                <c:pt idx="6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68-4613-8B48-B9D38624936F}"/>
            </c:ext>
          </c:extLst>
        </c:ser>
        <c:ser>
          <c:idx val="5"/>
          <c:order val="5"/>
          <c:tx>
            <c:strRef>
              <c:f>'2024 Results through Q2'!$P$7</c:f>
              <c:strCache>
                <c:ptCount val="1"/>
                <c:pt idx="0">
                  <c:v>Wire-Wire Contact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'2024 Results through Q2'!$Q$1:$W$1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'2024 Results through Q2'!$Q$7:$W$7</c:f>
              <c:numCache>
                <c:formatCode>General</c:formatCode>
                <c:ptCount val="7"/>
                <c:pt idx="0">
                  <c:v>2</c:v>
                </c:pt>
                <c:pt idx="1">
                  <c:v>1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68-4613-8B48-B9D38624936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08538671"/>
        <c:axId val="308542991"/>
      </c:barChart>
      <c:catAx>
        <c:axId val="308538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542991"/>
        <c:crosses val="autoZero"/>
        <c:auto val="1"/>
        <c:lblAlgn val="ctr"/>
        <c:lblOffset val="100"/>
        <c:noMultiLvlLbl val="0"/>
      </c:catAx>
      <c:valAx>
        <c:axId val="30854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538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219075</xdr:colOff>
      <xdr:row>16</xdr:row>
      <xdr:rowOff>33336</xdr:rowOff>
    </xdr:from>
    <xdr:to>
      <xdr:col>18</xdr:col>
      <xdr:colOff>19050</xdr:colOff>
      <xdr:row>21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1A73A1-B28B-66C8-1285-D7C9FDB73E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97.559944444445" createdVersion="8" refreshedVersion="8" minRefreshableVersion="3" recordCount="32" xr:uid="{D6E0508A-BF0A-4512-8F5D-3C6CC2F9814D}">
  <cacheSource type="worksheet">
    <worksheetSource ref="A1:H33" sheet="Ignition_data_2024__Q2"/>
  </cacheSource>
  <cacheFields count="8">
    <cacheField name="Index" numFmtId="0">
      <sharedItems containsMixedTypes="1" containsNumber="1" containsInteger="1" minValue="20240137" maxValue="20240771"/>
    </cacheField>
    <cacheField name="asset_family___cause" numFmtId="0">
      <sharedItems count="2">
        <s v="Distribution"/>
        <s v="Transmission"/>
      </sharedItems>
    </cacheField>
    <cacheField name="cpuc_reportable_ignition" numFmtId="0">
      <sharedItems/>
    </cacheField>
    <cacheField name="create_date" numFmtId="14">
      <sharedItems containsSemiMixedTypes="0" containsNonDate="0" containsDate="1" containsString="0" minDate="2024-02-27T00:00:00" maxDate="2024-06-29T00:00:00"/>
    </cacheField>
    <cacheField name="suspected_initiating_event" numFmtId="0">
      <sharedItems count="8">
        <s v="Equipment - PG&amp;E"/>
        <s v="Vegetation"/>
        <s v="Contact - 3rd Party"/>
        <s v="Contamination"/>
        <s v="Utility work / Operation"/>
        <s v="Unknown"/>
        <s v="Contact - Animal - Bird"/>
        <s v="Equipment - Overloaded"/>
      </sharedItems>
    </cacheField>
    <cacheField name="type_of_construction" numFmtId="0">
      <sharedItems count="1">
        <s v="Overhead"/>
      </sharedItems>
    </cacheField>
    <cacheField name="hftd" numFmtId="0">
      <sharedItems count="2">
        <s v="Tier 2"/>
        <s v="Tier 3"/>
      </sharedItems>
    </cacheField>
    <cacheField name="Month" numFmtId="0">
      <sharedItems count="5">
        <s v="2"/>
        <s v="3"/>
        <s v="4"/>
        <s v="5"/>
        <s v="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s v="20240133N"/>
    <x v="0"/>
    <s v="Yes"/>
    <d v="2024-02-27T00:00:00"/>
    <x v="0"/>
    <x v="0"/>
    <x v="0"/>
    <x v="0"/>
  </r>
  <r>
    <n v="20240137"/>
    <x v="0"/>
    <s v="Yes"/>
    <d v="2024-03-02T00:00:00"/>
    <x v="0"/>
    <x v="0"/>
    <x v="1"/>
    <x v="1"/>
  </r>
  <r>
    <n v="20240167"/>
    <x v="0"/>
    <s v="Yes"/>
    <d v="2024-03-14T00:00:00"/>
    <x v="1"/>
    <x v="0"/>
    <x v="1"/>
    <x v="1"/>
  </r>
  <r>
    <n v="20240177"/>
    <x v="0"/>
    <s v="Yes"/>
    <d v="2024-03-15T00:00:00"/>
    <x v="1"/>
    <x v="0"/>
    <x v="1"/>
    <x v="1"/>
  </r>
  <r>
    <n v="20240223"/>
    <x v="0"/>
    <s v="Yes"/>
    <d v="2024-03-26T00:00:00"/>
    <x v="0"/>
    <x v="0"/>
    <x v="0"/>
    <x v="1"/>
  </r>
  <r>
    <n v="20240309"/>
    <x v="0"/>
    <s v="Yes"/>
    <d v="2024-04-20T00:00:00"/>
    <x v="2"/>
    <x v="0"/>
    <x v="1"/>
    <x v="2"/>
  </r>
  <r>
    <s v="20240309N"/>
    <x v="0"/>
    <s v="Yes"/>
    <d v="2024-04-20T00:00:00"/>
    <x v="0"/>
    <x v="0"/>
    <x v="1"/>
    <x v="2"/>
  </r>
  <r>
    <n v="20240347"/>
    <x v="0"/>
    <s v="Yes"/>
    <d v="2024-05-01T00:00:00"/>
    <x v="2"/>
    <x v="0"/>
    <x v="0"/>
    <x v="3"/>
  </r>
  <r>
    <n v="20240397"/>
    <x v="1"/>
    <s v="Yes"/>
    <d v="2024-05-10T00:00:00"/>
    <x v="3"/>
    <x v="0"/>
    <x v="0"/>
    <x v="3"/>
  </r>
  <r>
    <n v="20240431"/>
    <x v="0"/>
    <s v="Yes"/>
    <d v="2024-05-18T00:00:00"/>
    <x v="0"/>
    <x v="0"/>
    <x v="0"/>
    <x v="3"/>
  </r>
  <r>
    <n v="20240434"/>
    <x v="0"/>
    <s v="Yes"/>
    <d v="2024-05-18T00:00:00"/>
    <x v="2"/>
    <x v="0"/>
    <x v="0"/>
    <x v="3"/>
  </r>
  <r>
    <s v="20240441N"/>
    <x v="0"/>
    <s v="Yes"/>
    <d v="2024-05-20T00:00:00"/>
    <x v="1"/>
    <x v="0"/>
    <x v="0"/>
    <x v="3"/>
  </r>
  <r>
    <n v="20240448"/>
    <x v="0"/>
    <s v="Yes"/>
    <d v="2024-05-21T00:00:00"/>
    <x v="1"/>
    <x v="0"/>
    <x v="0"/>
    <x v="3"/>
  </r>
  <r>
    <s v="20240916N"/>
    <x v="0"/>
    <s v="Yes"/>
    <d v="2024-05-21T00:00:00"/>
    <x v="4"/>
    <x v="0"/>
    <x v="0"/>
    <x v="3"/>
  </r>
  <r>
    <n v="20240458"/>
    <x v="0"/>
    <s v="Yes"/>
    <d v="2024-05-22T00:00:00"/>
    <x v="0"/>
    <x v="0"/>
    <x v="0"/>
    <x v="3"/>
  </r>
  <r>
    <n v="20240468"/>
    <x v="0"/>
    <s v="Yes"/>
    <d v="2024-05-23T00:00:00"/>
    <x v="2"/>
    <x v="0"/>
    <x v="0"/>
    <x v="3"/>
  </r>
  <r>
    <n v="20240489"/>
    <x v="0"/>
    <s v="Yes"/>
    <d v="2024-05-24T00:00:00"/>
    <x v="1"/>
    <x v="0"/>
    <x v="0"/>
    <x v="3"/>
  </r>
  <r>
    <s v="20240590N"/>
    <x v="1"/>
    <s v="Unknown"/>
    <d v="2024-05-28T00:00:00"/>
    <x v="5"/>
    <x v="0"/>
    <x v="0"/>
    <x v="3"/>
  </r>
  <r>
    <n v="20240531"/>
    <x v="0"/>
    <s v="Yes"/>
    <d v="2024-05-29T00:00:00"/>
    <x v="1"/>
    <x v="0"/>
    <x v="0"/>
    <x v="3"/>
  </r>
  <r>
    <n v="20240559"/>
    <x v="0"/>
    <s v="Yes"/>
    <d v="2024-06-01T00:00:00"/>
    <x v="0"/>
    <x v="0"/>
    <x v="0"/>
    <x v="4"/>
  </r>
  <r>
    <n v="20240583"/>
    <x v="0"/>
    <s v="Yes"/>
    <d v="2024-06-05T00:00:00"/>
    <x v="0"/>
    <x v="0"/>
    <x v="0"/>
    <x v="4"/>
  </r>
  <r>
    <n v="20240605"/>
    <x v="0"/>
    <s v="Yes"/>
    <d v="2024-06-07T00:00:00"/>
    <x v="6"/>
    <x v="0"/>
    <x v="1"/>
    <x v="4"/>
  </r>
  <r>
    <n v="20240602"/>
    <x v="0"/>
    <s v="Yes"/>
    <d v="2024-06-07T00:00:00"/>
    <x v="1"/>
    <x v="0"/>
    <x v="0"/>
    <x v="4"/>
  </r>
  <r>
    <n v="20240608"/>
    <x v="0"/>
    <s v="Yes"/>
    <d v="2024-06-07T00:00:00"/>
    <x v="1"/>
    <x v="0"/>
    <x v="0"/>
    <x v="4"/>
  </r>
  <r>
    <n v="20240610"/>
    <x v="0"/>
    <s v="Yes"/>
    <d v="2024-06-08T00:00:00"/>
    <x v="7"/>
    <x v="0"/>
    <x v="1"/>
    <x v="4"/>
  </r>
  <r>
    <n v="20240630"/>
    <x v="0"/>
    <s v="Yes"/>
    <d v="2024-06-11T00:00:00"/>
    <x v="0"/>
    <x v="0"/>
    <x v="0"/>
    <x v="4"/>
  </r>
  <r>
    <n v="20240655"/>
    <x v="0"/>
    <s v="Yes"/>
    <d v="2024-06-15T00:00:00"/>
    <x v="0"/>
    <x v="0"/>
    <x v="0"/>
    <x v="4"/>
  </r>
  <r>
    <n v="20240677"/>
    <x v="0"/>
    <s v="Yes"/>
    <d v="2024-06-17T00:00:00"/>
    <x v="1"/>
    <x v="0"/>
    <x v="0"/>
    <x v="4"/>
  </r>
  <r>
    <n v="20240704"/>
    <x v="0"/>
    <s v="Yes"/>
    <d v="2024-06-20T00:00:00"/>
    <x v="0"/>
    <x v="0"/>
    <x v="1"/>
    <x v="4"/>
  </r>
  <r>
    <n v="20240753"/>
    <x v="0"/>
    <s v="Yes"/>
    <d v="2024-06-25T00:00:00"/>
    <x v="0"/>
    <x v="0"/>
    <x v="0"/>
    <x v="4"/>
  </r>
  <r>
    <s v="20240770N"/>
    <x v="0"/>
    <s v="Yes"/>
    <d v="2024-06-27T00:00:00"/>
    <x v="0"/>
    <x v="0"/>
    <x v="0"/>
    <x v="4"/>
  </r>
  <r>
    <n v="20240771"/>
    <x v="0"/>
    <s v="Yes"/>
    <d v="2024-06-28T00:00:00"/>
    <x v="0"/>
    <x v="0"/>
    <x v="0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9BC6E0-6C9C-4A65-AB5A-CAE8EDB516D4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K6:L13" firstHeaderRow="1" firstDataRow="1" firstDataCol="1" rowPageCount="3" colPageCount="1"/>
  <pivotFields count="8">
    <pivotField dataField="1" showAll="0"/>
    <pivotField axis="axisPage" multipleItemSelectionAllowed="1" showAll="0">
      <items count="3">
        <item x="0"/>
        <item h="1" x="1"/>
        <item t="default"/>
      </items>
    </pivotField>
    <pivotField showAll="0"/>
    <pivotField showAll="0"/>
    <pivotField axis="axisRow" showAll="0">
      <items count="9">
        <item x="2"/>
        <item x="6"/>
        <item x="3"/>
        <item x="7"/>
        <item x="0"/>
        <item x="5"/>
        <item x="4"/>
        <item x="1"/>
        <item t="default"/>
      </items>
    </pivotField>
    <pivotField axis="axisPage" multipleItemSelectionAllowed="1" showAll="0">
      <items count="2">
        <item x="0"/>
        <item t="default"/>
      </items>
    </pivotField>
    <pivotField axis="axisPage" multipleItemSelectionAllowed="1" showAll="0">
      <items count="3">
        <item x="0"/>
        <item x="1"/>
        <item t="default"/>
      </items>
    </pivotField>
    <pivotField showAll="0"/>
  </pivotFields>
  <rowFields count="1">
    <field x="4"/>
  </rowFields>
  <rowItems count="7">
    <i>
      <x/>
    </i>
    <i>
      <x v="1"/>
    </i>
    <i>
      <x v="3"/>
    </i>
    <i>
      <x v="4"/>
    </i>
    <i>
      <x v="6"/>
    </i>
    <i>
      <x v="7"/>
    </i>
    <i t="grand">
      <x/>
    </i>
  </rowItems>
  <colItems count="1">
    <i/>
  </colItems>
  <pageFields count="3">
    <pageField fld="6" hier="-1"/>
    <pageField fld="5" hier="-1"/>
    <pageField fld="1" hier="-1"/>
  </pageFields>
  <dataFields count="1">
    <dataField name="Count of Index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135BD5-0B31-4367-A096-F0ED52E8F2BA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5:D12" firstHeaderRow="1" firstDataRow="2" firstDataCol="1" rowPageCount="2" colPageCount="1"/>
  <pivotFields count="8">
    <pivotField dataField="1"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axis="axisPage" multipleItemSelectionAllowed="1" showAll="0">
      <items count="2">
        <item x="0"/>
        <item t="default"/>
      </items>
    </pivotField>
    <pivotField axis="axisPage" multipleItemSelectionAllowed="1" showAll="0">
      <items count="3">
        <item x="0"/>
        <item x="1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2">
    <pageField fld="6" hier="-1"/>
    <pageField fld="5" hier="-1"/>
  </pageFields>
  <dataFields count="1">
    <dataField name="Count of Index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C4F29-0522-47F7-A2C6-B9F18CED0716}">
  <dimension ref="A1:AG22"/>
  <sheetViews>
    <sheetView workbookViewId="0">
      <selection activeCell="K6" sqref="K6"/>
    </sheetView>
  </sheetViews>
  <sheetFormatPr defaultRowHeight="15" x14ac:dyDescent="0.25"/>
  <cols>
    <col min="1" max="1" width="20.140625" bestFit="1" customWidth="1"/>
    <col min="2" max="2" width="17.28515625" bestFit="1" customWidth="1"/>
    <col min="3" max="3" width="12.85546875" customWidth="1"/>
    <col min="4" max="4" width="11.7109375" bestFit="1" customWidth="1"/>
    <col min="5" max="5" width="11.28515625" bestFit="1" customWidth="1"/>
    <col min="6" max="6" width="12.42578125" customWidth="1"/>
    <col min="11" max="11" width="22.85546875" bestFit="1" customWidth="1"/>
    <col min="12" max="12" width="14.5703125" bestFit="1" customWidth="1"/>
    <col min="16" max="16" width="17.7109375" bestFit="1" customWidth="1"/>
    <col min="26" max="26" width="11.28515625" bestFit="1" customWidth="1"/>
    <col min="27" max="33" width="9.85546875" bestFit="1" customWidth="1"/>
  </cols>
  <sheetData>
    <row r="1" spans="1:33" x14ac:dyDescent="0.25">
      <c r="P1" t="s">
        <v>0</v>
      </c>
      <c r="Q1">
        <v>2018</v>
      </c>
      <c r="R1">
        <v>2019</v>
      </c>
      <c r="S1">
        <v>2020</v>
      </c>
      <c r="T1">
        <v>2021</v>
      </c>
      <c r="U1">
        <v>2022</v>
      </c>
      <c r="V1">
        <v>2023</v>
      </c>
      <c r="W1">
        <v>2024</v>
      </c>
      <c r="Z1" s="6" t="s">
        <v>1</v>
      </c>
      <c r="AA1" s="7" t="s">
        <v>2</v>
      </c>
      <c r="AB1" s="7" t="s">
        <v>3</v>
      </c>
      <c r="AC1" s="7" t="s">
        <v>4</v>
      </c>
      <c r="AD1" s="7" t="s">
        <v>5</v>
      </c>
      <c r="AE1" s="7" t="s">
        <v>6</v>
      </c>
      <c r="AF1" s="7" t="s">
        <v>7</v>
      </c>
      <c r="AG1" s="14" t="s">
        <v>8</v>
      </c>
    </row>
    <row r="2" spans="1:33" x14ac:dyDescent="0.25">
      <c r="A2" s="1" t="s">
        <v>9</v>
      </c>
      <c r="B2" t="s">
        <v>10</v>
      </c>
      <c r="K2" s="1" t="s">
        <v>9</v>
      </c>
      <c r="L2" t="s">
        <v>10</v>
      </c>
      <c r="P2" t="s">
        <v>11</v>
      </c>
      <c r="Q2">
        <v>19</v>
      </c>
      <c r="R2">
        <v>10</v>
      </c>
      <c r="S2">
        <v>19</v>
      </c>
      <c r="T2">
        <v>16</v>
      </c>
      <c r="U2">
        <v>17</v>
      </c>
      <c r="V2">
        <v>3</v>
      </c>
      <c r="W2">
        <v>4</v>
      </c>
      <c r="Z2" s="8" t="s">
        <v>12</v>
      </c>
      <c r="AA2" s="9">
        <v>1</v>
      </c>
      <c r="AB2" s="9">
        <v>1</v>
      </c>
      <c r="AC2" s="9"/>
      <c r="AD2" s="9">
        <v>19</v>
      </c>
      <c r="AE2" s="9">
        <v>2</v>
      </c>
      <c r="AF2" s="9"/>
      <c r="AG2" s="10"/>
    </row>
    <row r="3" spans="1:33" x14ac:dyDescent="0.25">
      <c r="A3" s="1" t="s">
        <v>13</v>
      </c>
      <c r="B3" t="s">
        <v>14</v>
      </c>
      <c r="K3" s="1" t="s">
        <v>13</v>
      </c>
      <c r="L3" t="s">
        <v>14</v>
      </c>
      <c r="P3" t="s">
        <v>15</v>
      </c>
      <c r="Q3">
        <v>12</v>
      </c>
      <c r="R3">
        <v>11</v>
      </c>
      <c r="S3">
        <v>10</v>
      </c>
      <c r="T3">
        <v>9</v>
      </c>
      <c r="U3">
        <v>7</v>
      </c>
      <c r="V3">
        <v>1</v>
      </c>
      <c r="W3">
        <v>1</v>
      </c>
      <c r="Z3" s="8" t="s">
        <v>16</v>
      </c>
      <c r="AA3" s="9">
        <v>4</v>
      </c>
      <c r="AB3" s="9"/>
      <c r="AC3" s="9">
        <v>7</v>
      </c>
      <c r="AD3" s="9">
        <v>2</v>
      </c>
      <c r="AE3" s="9">
        <v>5</v>
      </c>
      <c r="AF3" s="9">
        <v>8</v>
      </c>
      <c r="AG3" s="10">
        <v>1</v>
      </c>
    </row>
    <row r="4" spans="1:33" x14ac:dyDescent="0.25">
      <c r="K4" s="1" t="s">
        <v>17</v>
      </c>
      <c r="L4" t="s">
        <v>18</v>
      </c>
      <c r="P4" t="s">
        <v>19</v>
      </c>
      <c r="Q4">
        <v>33</v>
      </c>
      <c r="R4">
        <v>22</v>
      </c>
      <c r="S4">
        <v>32</v>
      </c>
      <c r="T4">
        <v>36</v>
      </c>
      <c r="U4">
        <v>13</v>
      </c>
      <c r="V4">
        <v>6</v>
      </c>
      <c r="W4">
        <v>15</v>
      </c>
      <c r="Z4" s="8" t="s">
        <v>20</v>
      </c>
      <c r="AA4" s="9">
        <v>6</v>
      </c>
      <c r="AB4" s="9">
        <v>2</v>
      </c>
      <c r="AC4" s="9">
        <v>3</v>
      </c>
      <c r="AD4" s="9">
        <v>5</v>
      </c>
      <c r="AE4" s="9">
        <v>4</v>
      </c>
      <c r="AF4" s="9">
        <v>2</v>
      </c>
      <c r="AG4" s="10">
        <v>4</v>
      </c>
    </row>
    <row r="5" spans="1:33" x14ac:dyDescent="0.25">
      <c r="A5" s="1" t="s">
        <v>21</v>
      </c>
      <c r="B5" s="1" t="s">
        <v>22</v>
      </c>
      <c r="P5" t="s">
        <v>23</v>
      </c>
      <c r="Q5">
        <v>4</v>
      </c>
      <c r="R5">
        <v>3</v>
      </c>
      <c r="S5">
        <v>4</v>
      </c>
      <c r="T5">
        <v>7</v>
      </c>
      <c r="U5">
        <v>9</v>
      </c>
      <c r="V5">
        <v>3</v>
      </c>
      <c r="W5">
        <v>1</v>
      </c>
      <c r="Z5" s="8" t="s">
        <v>24</v>
      </c>
      <c r="AA5" s="9">
        <v>5</v>
      </c>
      <c r="AB5" s="9">
        <v>4</v>
      </c>
      <c r="AC5" s="9">
        <v>3</v>
      </c>
      <c r="AD5" s="9">
        <v>6</v>
      </c>
      <c r="AE5" s="9">
        <v>9</v>
      </c>
      <c r="AF5" s="9">
        <v>6</v>
      </c>
      <c r="AG5" s="10">
        <v>2</v>
      </c>
    </row>
    <row r="6" spans="1:33" x14ac:dyDescent="0.25">
      <c r="A6" s="1" t="s">
        <v>0</v>
      </c>
      <c r="B6" t="s">
        <v>18</v>
      </c>
      <c r="C6" t="s">
        <v>25</v>
      </c>
      <c r="D6" t="s">
        <v>26</v>
      </c>
      <c r="K6" s="1" t="s">
        <v>0</v>
      </c>
      <c r="L6" t="s">
        <v>21</v>
      </c>
      <c r="P6" t="s">
        <v>27</v>
      </c>
      <c r="Q6">
        <v>59</v>
      </c>
      <c r="R6">
        <v>62</v>
      </c>
      <c r="S6">
        <v>64</v>
      </c>
      <c r="T6">
        <v>58</v>
      </c>
      <c r="U6">
        <v>38</v>
      </c>
      <c r="V6">
        <v>9</v>
      </c>
      <c r="W6">
        <v>9</v>
      </c>
      <c r="Z6" s="8" t="s">
        <v>28</v>
      </c>
      <c r="AA6" s="9">
        <v>4</v>
      </c>
      <c r="AB6" s="9">
        <v>8</v>
      </c>
      <c r="AC6" s="9">
        <v>9</v>
      </c>
      <c r="AD6" s="9">
        <v>17</v>
      </c>
      <c r="AE6" s="9">
        <v>11</v>
      </c>
      <c r="AF6" s="9">
        <v>4</v>
      </c>
      <c r="AG6" s="10">
        <v>10</v>
      </c>
    </row>
    <row r="7" spans="1:33" x14ac:dyDescent="0.25">
      <c r="A7" s="2" t="s">
        <v>29</v>
      </c>
      <c r="B7">
        <v>1</v>
      </c>
      <c r="D7">
        <v>1</v>
      </c>
      <c r="K7" s="2" t="s">
        <v>11</v>
      </c>
      <c r="L7">
        <v>4</v>
      </c>
      <c r="P7" t="s">
        <v>30</v>
      </c>
      <c r="Q7">
        <v>2</v>
      </c>
      <c r="R7">
        <v>1</v>
      </c>
      <c r="S7">
        <v>7</v>
      </c>
      <c r="T7">
        <v>0</v>
      </c>
      <c r="U7">
        <v>0</v>
      </c>
      <c r="V7">
        <v>0</v>
      </c>
      <c r="W7">
        <v>0</v>
      </c>
      <c r="Z7" s="8" t="s">
        <v>31</v>
      </c>
      <c r="AA7" s="9">
        <v>19</v>
      </c>
      <c r="AB7" s="9">
        <v>14</v>
      </c>
      <c r="AC7" s="9">
        <v>25</v>
      </c>
      <c r="AD7" s="9">
        <v>22</v>
      </c>
      <c r="AE7" s="9">
        <v>14</v>
      </c>
      <c r="AF7" s="9">
        <v>2</v>
      </c>
      <c r="AG7" s="10">
        <v>13</v>
      </c>
    </row>
    <row r="8" spans="1:33" x14ac:dyDescent="0.25">
      <c r="A8" s="2" t="s">
        <v>32</v>
      </c>
      <c r="B8">
        <v>4</v>
      </c>
      <c r="D8">
        <v>4</v>
      </c>
      <c r="K8" s="2" t="s">
        <v>33</v>
      </c>
      <c r="L8">
        <v>1</v>
      </c>
      <c r="Z8" s="8" t="s">
        <v>34</v>
      </c>
      <c r="AA8" s="9">
        <v>30</v>
      </c>
      <c r="AB8" s="9">
        <v>23</v>
      </c>
      <c r="AC8" s="9">
        <v>23</v>
      </c>
      <c r="AD8" s="9">
        <v>24</v>
      </c>
      <c r="AE8" s="9">
        <v>12</v>
      </c>
      <c r="AF8" s="9">
        <v>8</v>
      </c>
      <c r="AG8" s="10"/>
    </row>
    <row r="9" spans="1:33" x14ac:dyDescent="0.25">
      <c r="A9" s="2" t="s">
        <v>35</v>
      </c>
      <c r="B9">
        <v>2</v>
      </c>
      <c r="D9">
        <v>2</v>
      </c>
      <c r="K9" s="2" t="s">
        <v>36</v>
      </c>
      <c r="L9">
        <v>1</v>
      </c>
      <c r="Z9" s="8" t="s">
        <v>37</v>
      </c>
      <c r="AA9" s="9">
        <v>25</v>
      </c>
      <c r="AB9" s="9">
        <v>15</v>
      </c>
      <c r="AC9" s="9">
        <v>27</v>
      </c>
      <c r="AD9" s="9">
        <v>17</v>
      </c>
      <c r="AE9" s="9">
        <v>10</v>
      </c>
      <c r="AF9" s="9">
        <v>14</v>
      </c>
      <c r="AG9" s="10"/>
    </row>
    <row r="10" spans="1:33" x14ac:dyDescent="0.25">
      <c r="A10" s="2" t="s">
        <v>38</v>
      </c>
      <c r="B10">
        <v>10</v>
      </c>
      <c r="C10">
        <v>2</v>
      </c>
      <c r="D10">
        <v>12</v>
      </c>
      <c r="K10" s="2" t="s">
        <v>39</v>
      </c>
      <c r="L10">
        <v>14</v>
      </c>
      <c r="Z10" s="8" t="s">
        <v>40</v>
      </c>
      <c r="AA10" s="9">
        <v>6</v>
      </c>
      <c r="AB10" s="9">
        <v>16</v>
      </c>
      <c r="AC10" s="9">
        <v>17</v>
      </c>
      <c r="AD10" s="9">
        <v>7</v>
      </c>
      <c r="AE10" s="9">
        <v>9</v>
      </c>
      <c r="AF10" s="9">
        <v>8</v>
      </c>
      <c r="AG10" s="10"/>
    </row>
    <row r="11" spans="1:33" x14ac:dyDescent="0.25">
      <c r="A11" s="2" t="s">
        <v>41</v>
      </c>
      <c r="B11">
        <v>13</v>
      </c>
      <c r="D11">
        <v>13</v>
      </c>
      <c r="K11" s="2" t="s">
        <v>42</v>
      </c>
      <c r="L11">
        <v>1</v>
      </c>
      <c r="Z11" s="8" t="s">
        <v>43</v>
      </c>
      <c r="AA11" s="9">
        <v>15</v>
      </c>
      <c r="AB11" s="9">
        <v>13</v>
      </c>
      <c r="AC11" s="9">
        <v>17</v>
      </c>
      <c r="AD11" s="9">
        <v>6</v>
      </c>
      <c r="AE11" s="9">
        <v>7</v>
      </c>
      <c r="AF11" s="9">
        <v>2</v>
      </c>
      <c r="AG11" s="10"/>
    </row>
    <row r="12" spans="1:33" x14ac:dyDescent="0.25">
      <c r="A12" s="2" t="s">
        <v>26</v>
      </c>
      <c r="B12">
        <v>30</v>
      </c>
      <c r="C12">
        <v>2</v>
      </c>
      <c r="D12">
        <v>32</v>
      </c>
      <c r="K12" s="2" t="s">
        <v>27</v>
      </c>
      <c r="L12">
        <v>9</v>
      </c>
      <c r="Z12" s="8" t="s">
        <v>44</v>
      </c>
      <c r="AA12" s="9">
        <v>14</v>
      </c>
      <c r="AB12" s="9">
        <v>12</v>
      </c>
      <c r="AC12" s="9">
        <v>2</v>
      </c>
      <c r="AD12" s="9"/>
      <c r="AE12" s="9">
        <v>1</v>
      </c>
      <c r="AF12" s="9">
        <v>2</v>
      </c>
      <c r="AG12" s="10"/>
    </row>
    <row r="13" spans="1:33" x14ac:dyDescent="0.25">
      <c r="K13" s="2" t="s">
        <v>26</v>
      </c>
      <c r="L13">
        <v>30</v>
      </c>
      <c r="Z13" s="8" t="s">
        <v>45</v>
      </c>
      <c r="AA13" s="9">
        <v>0</v>
      </c>
      <c r="AB13" s="9">
        <v>1</v>
      </c>
      <c r="AC13" s="9">
        <v>3</v>
      </c>
      <c r="AD13" s="9">
        <v>1</v>
      </c>
      <c r="AE13" s="9"/>
      <c r="AF13" s="9">
        <v>1</v>
      </c>
      <c r="AG13" s="10"/>
    </row>
    <row r="14" spans="1:33" ht="15.75" thickBot="1" x14ac:dyDescent="0.3">
      <c r="Z14" s="11" t="s">
        <v>26</v>
      </c>
      <c r="AA14" s="12">
        <v>129</v>
      </c>
      <c r="AB14" s="12">
        <v>109</v>
      </c>
      <c r="AC14" s="12">
        <v>136</v>
      </c>
      <c r="AD14" s="12">
        <v>126</v>
      </c>
      <c r="AE14" s="12">
        <v>84</v>
      </c>
      <c r="AF14" s="12">
        <v>57</v>
      </c>
      <c r="AG14" s="13">
        <v>30</v>
      </c>
    </row>
    <row r="15" spans="1:33" x14ac:dyDescent="0.25">
      <c r="A15" s="5"/>
      <c r="B15" s="16"/>
      <c r="C15" s="17" t="s">
        <v>46</v>
      </c>
      <c r="D15" s="26" t="s">
        <v>47</v>
      </c>
      <c r="E15" s="26"/>
      <c r="F15" s="18" t="s">
        <v>48</v>
      </c>
      <c r="G15" s="19" t="s">
        <v>49</v>
      </c>
    </row>
    <row r="16" spans="1:33" ht="60" x14ac:dyDescent="0.25">
      <c r="A16" s="5"/>
      <c r="B16" s="22" t="s">
        <v>50</v>
      </c>
      <c r="C16" s="15">
        <v>24878</v>
      </c>
      <c r="D16" s="15">
        <v>24878</v>
      </c>
      <c r="E16" s="21">
        <v>24878</v>
      </c>
      <c r="F16" s="20">
        <v>25270</v>
      </c>
      <c r="G16" s="20">
        <f>F16-E16</f>
        <v>392</v>
      </c>
    </row>
    <row r="17" spans="1:7" ht="60" x14ac:dyDescent="0.25">
      <c r="B17" s="22" t="s">
        <v>51</v>
      </c>
      <c r="C17" s="15">
        <v>5402</v>
      </c>
      <c r="D17" s="15">
        <v>5402</v>
      </c>
      <c r="E17" s="21">
        <v>5402</v>
      </c>
      <c r="F17" s="20">
        <v>5525</v>
      </c>
      <c r="G17" s="20">
        <f>F17-E17</f>
        <v>123</v>
      </c>
    </row>
    <row r="19" spans="1:7" ht="75" x14ac:dyDescent="0.25">
      <c r="A19" s="23">
        <v>3.13</v>
      </c>
      <c r="B19" s="24" t="s">
        <v>52</v>
      </c>
      <c r="C19" s="3">
        <v>30</v>
      </c>
      <c r="D19" s="3">
        <v>72</v>
      </c>
      <c r="E19" s="3">
        <v>84</v>
      </c>
    </row>
    <row r="20" spans="1:7" ht="75" x14ac:dyDescent="0.25">
      <c r="A20" s="23">
        <v>3.14</v>
      </c>
      <c r="B20" s="24" t="s">
        <v>53</v>
      </c>
      <c r="C20" s="4">
        <f>(C19/C16)*1000</f>
        <v>1.2058847174210146</v>
      </c>
      <c r="D20" s="4">
        <f>(D19/D16)*1000</f>
        <v>2.8941233218104347</v>
      </c>
      <c r="E20" s="4">
        <f>(E19/E16)*1000</f>
        <v>3.3764772087788408</v>
      </c>
    </row>
    <row r="21" spans="1:7" ht="75" x14ac:dyDescent="0.25">
      <c r="A21" s="23">
        <v>3.15</v>
      </c>
      <c r="B21" s="24" t="s">
        <v>54</v>
      </c>
      <c r="C21" s="3">
        <v>2</v>
      </c>
      <c r="D21" s="3">
        <v>0</v>
      </c>
      <c r="E21" s="3">
        <v>10</v>
      </c>
    </row>
    <row r="22" spans="1:7" ht="75" x14ac:dyDescent="0.25">
      <c r="A22" s="23">
        <v>3.16</v>
      </c>
      <c r="B22" s="24" t="s">
        <v>55</v>
      </c>
      <c r="C22" s="4">
        <f>(C21/C17)*1000</f>
        <v>0.37023324694557574</v>
      </c>
      <c r="D22" s="4">
        <f>(D21/D17)*1000</f>
        <v>0</v>
      </c>
      <c r="E22" s="4">
        <f>(E21/E17)*1000</f>
        <v>1.8511662347278786</v>
      </c>
    </row>
  </sheetData>
  <mergeCells count="1">
    <mergeCell ref="D15:E15"/>
  </mergeCells>
  <conditionalFormatting sqref="AA2:AA13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{34A4C30B-3DF1-45F8-87C1-74826DCC328D}</x14:id>
        </ext>
      </extLst>
    </cfRule>
  </conditionalFormatting>
  <conditionalFormatting sqref="AB2:AB13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{12DCF134-80CF-44EB-94EF-B4CC3756B182}</x14:id>
        </ext>
      </extLst>
    </cfRule>
  </conditionalFormatting>
  <conditionalFormatting sqref="AC2:AC13">
    <cfRule type="dataBar" priority="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{C15FB513-A06E-448A-BF3E-934B42D3728E}</x14:id>
        </ext>
      </extLst>
    </cfRule>
  </conditionalFormatting>
  <conditionalFormatting sqref="AD2:AD13">
    <cfRule type="dataBar" priority="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{F7FAB045-CC8A-4EAD-83D4-40298F9D81BC}</x14:id>
        </ext>
      </extLst>
    </cfRule>
  </conditionalFormatting>
  <conditionalFormatting sqref="AE2:AE13">
    <cfRule type="dataBar" priority="3">
      <dataBar>
        <cfvo type="min"/>
        <cfvo type="max"/>
        <color rgb="FF00B0F0"/>
      </dataBar>
      <extLst>
        <ext xmlns:x14="http://schemas.microsoft.com/office/spreadsheetml/2009/9/main" uri="{B025F937-C7B1-47D3-B67F-A62EFF666E3E}">
          <x14:id>{59CD73E3-04AD-4DF9-9A2F-8113E13B0829}</x14:id>
        </ext>
      </extLst>
    </cfRule>
  </conditionalFormatting>
  <conditionalFormatting sqref="AF2:AF13">
    <cfRule type="dataBar" priority="2">
      <dataBar>
        <cfvo type="min"/>
        <cfvo type="max"/>
        <color rgb="FFCE025E"/>
      </dataBar>
      <extLst>
        <ext xmlns:x14="http://schemas.microsoft.com/office/spreadsheetml/2009/9/main" uri="{B025F937-C7B1-47D3-B67F-A62EFF666E3E}">
          <x14:id>{85CFC3FD-AA03-4976-AC19-1E205E6197AE}</x14:id>
        </ext>
      </extLst>
    </cfRule>
  </conditionalFormatting>
  <conditionalFormatting sqref="AG2:AG13">
    <cfRule type="dataBar" priority="1">
      <dataBar>
        <cfvo type="min"/>
        <cfvo type="max"/>
        <color theme="5" tint="-0.249977111117893"/>
      </dataBar>
      <extLst>
        <ext xmlns:x14="http://schemas.microsoft.com/office/spreadsheetml/2009/9/main" uri="{B025F937-C7B1-47D3-B67F-A62EFF666E3E}">
          <x14:id>{170E05CF-28DD-4EBB-8FF3-F147F89334F2}</x14:id>
        </ext>
      </extLst>
    </cfRule>
  </conditionalFormatting>
  <pageMargins left="0.7" right="0.7" top="0.75" bottom="0.75" header="0.3" footer="0.3"/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4A4C30B-3DF1-45F8-87C1-74826DCC328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AA2:AA13</xm:sqref>
        </x14:conditionalFormatting>
        <x14:conditionalFormatting xmlns:xm="http://schemas.microsoft.com/office/excel/2006/main">
          <x14:cfRule type="dataBar" id="{12DCF134-80CF-44EB-94EF-B4CC3756B18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AB2:AB13</xm:sqref>
        </x14:conditionalFormatting>
        <x14:conditionalFormatting xmlns:xm="http://schemas.microsoft.com/office/excel/2006/main">
          <x14:cfRule type="dataBar" id="{C15FB513-A06E-448A-BF3E-934B42D3728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AC2:AC13</xm:sqref>
        </x14:conditionalFormatting>
        <x14:conditionalFormatting xmlns:xm="http://schemas.microsoft.com/office/excel/2006/main">
          <x14:cfRule type="dataBar" id="{F7FAB045-CC8A-4EAD-83D4-40298F9D81B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AD2:AD13</xm:sqref>
        </x14:conditionalFormatting>
        <x14:conditionalFormatting xmlns:xm="http://schemas.microsoft.com/office/excel/2006/main">
          <x14:cfRule type="dataBar" id="{59CD73E3-04AD-4DF9-9A2F-8113E13B082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AE2:AE13</xm:sqref>
        </x14:conditionalFormatting>
        <x14:conditionalFormatting xmlns:xm="http://schemas.microsoft.com/office/excel/2006/main">
          <x14:cfRule type="dataBar" id="{85CFC3FD-AA03-4976-AC19-1E205E6197A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AF2:AF13</xm:sqref>
        </x14:conditionalFormatting>
        <x14:conditionalFormatting xmlns:xm="http://schemas.microsoft.com/office/excel/2006/main">
          <x14:cfRule type="dataBar" id="{170E05CF-28DD-4EBB-8FF3-F147F89334F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AG2:AG13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51C3E-1B11-4989-986A-4317DD8C4AA1}">
  <dimension ref="A1:H33"/>
  <sheetViews>
    <sheetView tabSelected="1" workbookViewId="0">
      <selection sqref="A1:H1"/>
    </sheetView>
  </sheetViews>
  <sheetFormatPr defaultRowHeight="15" x14ac:dyDescent="0.25"/>
  <cols>
    <col min="1" max="1" width="10.42578125" bestFit="1" customWidth="1"/>
    <col min="2" max="2" width="22.7109375" bestFit="1" customWidth="1"/>
    <col min="3" max="3" width="26" bestFit="1" customWidth="1"/>
    <col min="4" max="4" width="13.85546875" style="25" bestFit="1" customWidth="1"/>
    <col min="5" max="5" width="28" bestFit="1" customWidth="1"/>
    <col min="6" max="6" width="22.42578125" bestFit="1" customWidth="1"/>
    <col min="7" max="7" width="7" bestFit="1" customWidth="1"/>
  </cols>
  <sheetData>
    <row r="1" spans="1:8" x14ac:dyDescent="0.25">
      <c r="A1" t="s">
        <v>56</v>
      </c>
      <c r="B1" t="s">
        <v>17</v>
      </c>
      <c r="C1" t="s">
        <v>57</v>
      </c>
      <c r="D1" s="25" t="s">
        <v>58</v>
      </c>
      <c r="E1" t="s">
        <v>59</v>
      </c>
      <c r="F1" t="s">
        <v>13</v>
      </c>
      <c r="G1" t="s">
        <v>9</v>
      </c>
      <c r="H1" t="s">
        <v>1</v>
      </c>
    </row>
    <row r="2" spans="1:8" x14ac:dyDescent="0.25">
      <c r="A2" t="s">
        <v>60</v>
      </c>
      <c r="B2" t="s">
        <v>18</v>
      </c>
      <c r="C2" t="s">
        <v>61</v>
      </c>
      <c r="D2" s="25">
        <v>45349</v>
      </c>
      <c r="E2" t="s">
        <v>39</v>
      </c>
      <c r="F2" t="s">
        <v>14</v>
      </c>
      <c r="G2" t="s">
        <v>62</v>
      </c>
      <c r="H2" t="s">
        <v>29</v>
      </c>
    </row>
    <row r="3" spans="1:8" x14ac:dyDescent="0.25">
      <c r="A3">
        <v>20240137</v>
      </c>
      <c r="B3" t="s">
        <v>18</v>
      </c>
      <c r="C3" t="s">
        <v>61</v>
      </c>
      <c r="D3" s="25">
        <v>45353</v>
      </c>
      <c r="E3" t="s">
        <v>39</v>
      </c>
      <c r="F3" t="s">
        <v>14</v>
      </c>
      <c r="G3" t="s">
        <v>63</v>
      </c>
      <c r="H3" t="s">
        <v>32</v>
      </c>
    </row>
    <row r="4" spans="1:8" x14ac:dyDescent="0.25">
      <c r="A4">
        <v>20240167</v>
      </c>
      <c r="B4" t="s">
        <v>18</v>
      </c>
      <c r="C4" t="s">
        <v>61</v>
      </c>
      <c r="D4" s="25">
        <v>45365</v>
      </c>
      <c r="E4" t="s">
        <v>27</v>
      </c>
      <c r="F4" t="s">
        <v>14</v>
      </c>
      <c r="G4" t="s">
        <v>63</v>
      </c>
      <c r="H4" t="s">
        <v>32</v>
      </c>
    </row>
    <row r="5" spans="1:8" x14ac:dyDescent="0.25">
      <c r="A5">
        <v>20240177</v>
      </c>
      <c r="B5" t="s">
        <v>18</v>
      </c>
      <c r="C5" t="s">
        <v>61</v>
      </c>
      <c r="D5" s="25">
        <v>45366</v>
      </c>
      <c r="E5" t="s">
        <v>27</v>
      </c>
      <c r="F5" t="s">
        <v>14</v>
      </c>
      <c r="G5" t="s">
        <v>63</v>
      </c>
      <c r="H5" t="s">
        <v>32</v>
      </c>
    </row>
    <row r="6" spans="1:8" x14ac:dyDescent="0.25">
      <c r="A6">
        <v>20240223</v>
      </c>
      <c r="B6" t="s">
        <v>18</v>
      </c>
      <c r="C6" t="s">
        <v>61</v>
      </c>
      <c r="D6" s="25">
        <v>45377</v>
      </c>
      <c r="E6" t="s">
        <v>39</v>
      </c>
      <c r="F6" t="s">
        <v>14</v>
      </c>
      <c r="G6" t="s">
        <v>62</v>
      </c>
      <c r="H6" t="s">
        <v>32</v>
      </c>
    </row>
    <row r="7" spans="1:8" x14ac:dyDescent="0.25">
      <c r="A7">
        <v>20240309</v>
      </c>
      <c r="B7" t="s">
        <v>18</v>
      </c>
      <c r="C7" t="s">
        <v>61</v>
      </c>
      <c r="D7" s="25">
        <v>45402</v>
      </c>
      <c r="E7" t="s">
        <v>11</v>
      </c>
      <c r="F7" t="s">
        <v>14</v>
      </c>
      <c r="G7" t="s">
        <v>63</v>
      </c>
      <c r="H7" t="s">
        <v>35</v>
      </c>
    </row>
    <row r="8" spans="1:8" x14ac:dyDescent="0.25">
      <c r="A8" t="s">
        <v>64</v>
      </c>
      <c r="B8" t="s">
        <v>18</v>
      </c>
      <c r="C8" t="s">
        <v>61</v>
      </c>
      <c r="D8" s="25">
        <v>45402</v>
      </c>
      <c r="E8" t="s">
        <v>39</v>
      </c>
      <c r="F8" t="s">
        <v>14</v>
      </c>
      <c r="G8" t="s">
        <v>63</v>
      </c>
      <c r="H8" t="s">
        <v>35</v>
      </c>
    </row>
    <row r="9" spans="1:8" x14ac:dyDescent="0.25">
      <c r="A9">
        <v>20240347</v>
      </c>
      <c r="B9" t="s">
        <v>18</v>
      </c>
      <c r="C9" t="s">
        <v>61</v>
      </c>
      <c r="D9" s="25">
        <v>45413</v>
      </c>
      <c r="E9" t="s">
        <v>11</v>
      </c>
      <c r="F9" t="s">
        <v>14</v>
      </c>
      <c r="G9" t="s">
        <v>62</v>
      </c>
      <c r="H9" t="s">
        <v>38</v>
      </c>
    </row>
    <row r="10" spans="1:8" x14ac:dyDescent="0.25">
      <c r="A10">
        <v>20240397</v>
      </c>
      <c r="B10" t="s">
        <v>25</v>
      </c>
      <c r="C10" t="s">
        <v>61</v>
      </c>
      <c r="D10" s="25">
        <v>45422</v>
      </c>
      <c r="E10" t="s">
        <v>65</v>
      </c>
      <c r="F10" t="s">
        <v>14</v>
      </c>
      <c r="G10" t="s">
        <v>62</v>
      </c>
      <c r="H10" t="s">
        <v>38</v>
      </c>
    </row>
    <row r="11" spans="1:8" x14ac:dyDescent="0.25">
      <c r="A11">
        <v>20240431</v>
      </c>
      <c r="B11" t="s">
        <v>18</v>
      </c>
      <c r="C11" t="s">
        <v>61</v>
      </c>
      <c r="D11" s="25">
        <v>45430</v>
      </c>
      <c r="E11" t="s">
        <v>39</v>
      </c>
      <c r="F11" t="s">
        <v>14</v>
      </c>
      <c r="G11" t="s">
        <v>62</v>
      </c>
      <c r="H11" t="s">
        <v>38</v>
      </c>
    </row>
    <row r="12" spans="1:8" x14ac:dyDescent="0.25">
      <c r="A12">
        <v>20240434</v>
      </c>
      <c r="B12" t="s">
        <v>18</v>
      </c>
      <c r="C12" t="s">
        <v>61</v>
      </c>
      <c r="D12" s="25">
        <v>45430</v>
      </c>
      <c r="E12" t="s">
        <v>11</v>
      </c>
      <c r="F12" t="s">
        <v>14</v>
      </c>
      <c r="G12" t="s">
        <v>62</v>
      </c>
      <c r="H12" t="s">
        <v>38</v>
      </c>
    </row>
    <row r="13" spans="1:8" x14ac:dyDescent="0.25">
      <c r="A13" t="s">
        <v>66</v>
      </c>
      <c r="B13" t="s">
        <v>18</v>
      </c>
      <c r="C13" t="s">
        <v>61</v>
      </c>
      <c r="D13" s="25">
        <v>45432</v>
      </c>
      <c r="E13" t="s">
        <v>27</v>
      </c>
      <c r="F13" t="s">
        <v>14</v>
      </c>
      <c r="G13" t="s">
        <v>62</v>
      </c>
      <c r="H13" t="s">
        <v>38</v>
      </c>
    </row>
    <row r="14" spans="1:8" x14ac:dyDescent="0.25">
      <c r="A14">
        <v>20240448</v>
      </c>
      <c r="B14" t="s">
        <v>18</v>
      </c>
      <c r="C14" t="s">
        <v>61</v>
      </c>
      <c r="D14" s="25">
        <v>45433</v>
      </c>
      <c r="E14" t="s">
        <v>27</v>
      </c>
      <c r="F14" t="s">
        <v>14</v>
      </c>
      <c r="G14" t="s">
        <v>62</v>
      </c>
      <c r="H14" t="s">
        <v>38</v>
      </c>
    </row>
    <row r="15" spans="1:8" x14ac:dyDescent="0.25">
      <c r="A15" t="s">
        <v>67</v>
      </c>
      <c r="B15" t="s">
        <v>18</v>
      </c>
      <c r="C15" t="s">
        <v>61</v>
      </c>
      <c r="D15" s="25">
        <v>45433</v>
      </c>
      <c r="E15" t="s">
        <v>42</v>
      </c>
      <c r="F15" t="s">
        <v>14</v>
      </c>
      <c r="G15" t="s">
        <v>62</v>
      </c>
      <c r="H15" t="s">
        <v>38</v>
      </c>
    </row>
    <row r="16" spans="1:8" x14ac:dyDescent="0.25">
      <c r="A16">
        <v>20240458</v>
      </c>
      <c r="B16" t="s">
        <v>18</v>
      </c>
      <c r="C16" t="s">
        <v>61</v>
      </c>
      <c r="D16" s="25">
        <v>45434</v>
      </c>
      <c r="E16" t="s">
        <v>39</v>
      </c>
      <c r="F16" t="s">
        <v>14</v>
      </c>
      <c r="G16" t="s">
        <v>62</v>
      </c>
      <c r="H16" t="s">
        <v>38</v>
      </c>
    </row>
    <row r="17" spans="1:8" x14ac:dyDescent="0.25">
      <c r="A17">
        <v>20240468</v>
      </c>
      <c r="B17" t="s">
        <v>18</v>
      </c>
      <c r="C17" t="s">
        <v>61</v>
      </c>
      <c r="D17" s="25">
        <v>45435</v>
      </c>
      <c r="E17" t="s">
        <v>11</v>
      </c>
      <c r="F17" t="s">
        <v>14</v>
      </c>
      <c r="G17" t="s">
        <v>62</v>
      </c>
      <c r="H17" t="s">
        <v>38</v>
      </c>
    </row>
    <row r="18" spans="1:8" x14ac:dyDescent="0.25">
      <c r="A18">
        <v>20240489</v>
      </c>
      <c r="B18" t="s">
        <v>18</v>
      </c>
      <c r="C18" t="s">
        <v>61</v>
      </c>
      <c r="D18" s="25">
        <v>45436</v>
      </c>
      <c r="E18" t="s">
        <v>27</v>
      </c>
      <c r="F18" t="s">
        <v>14</v>
      </c>
      <c r="G18" t="s">
        <v>62</v>
      </c>
      <c r="H18" t="s">
        <v>38</v>
      </c>
    </row>
    <row r="19" spans="1:8" x14ac:dyDescent="0.25">
      <c r="A19" t="s">
        <v>68</v>
      </c>
      <c r="B19" t="s">
        <v>25</v>
      </c>
      <c r="C19" t="s">
        <v>69</v>
      </c>
      <c r="D19" s="25">
        <v>45440</v>
      </c>
      <c r="E19" t="s">
        <v>69</v>
      </c>
      <c r="F19" t="s">
        <v>14</v>
      </c>
      <c r="G19" t="s">
        <v>62</v>
      </c>
      <c r="H19" t="s">
        <v>38</v>
      </c>
    </row>
    <row r="20" spans="1:8" x14ac:dyDescent="0.25">
      <c r="A20">
        <v>20240531</v>
      </c>
      <c r="B20" t="s">
        <v>18</v>
      </c>
      <c r="C20" t="s">
        <v>61</v>
      </c>
      <c r="D20" s="25">
        <v>45441</v>
      </c>
      <c r="E20" t="s">
        <v>27</v>
      </c>
      <c r="F20" t="s">
        <v>14</v>
      </c>
      <c r="G20" t="s">
        <v>62</v>
      </c>
      <c r="H20" t="s">
        <v>38</v>
      </c>
    </row>
    <row r="21" spans="1:8" x14ac:dyDescent="0.25">
      <c r="A21">
        <v>20240559</v>
      </c>
      <c r="B21" t="s">
        <v>18</v>
      </c>
      <c r="C21" t="s">
        <v>61</v>
      </c>
      <c r="D21" s="25">
        <v>45444</v>
      </c>
      <c r="E21" t="s">
        <v>39</v>
      </c>
      <c r="F21" t="s">
        <v>14</v>
      </c>
      <c r="G21" t="s">
        <v>62</v>
      </c>
      <c r="H21" t="s">
        <v>41</v>
      </c>
    </row>
    <row r="22" spans="1:8" x14ac:dyDescent="0.25">
      <c r="A22">
        <v>20240583</v>
      </c>
      <c r="B22" t="s">
        <v>18</v>
      </c>
      <c r="C22" t="s">
        <v>61</v>
      </c>
      <c r="D22" s="25">
        <v>45448</v>
      </c>
      <c r="E22" t="s">
        <v>39</v>
      </c>
      <c r="F22" t="s">
        <v>14</v>
      </c>
      <c r="G22" t="s">
        <v>62</v>
      </c>
      <c r="H22" t="s">
        <v>41</v>
      </c>
    </row>
    <row r="23" spans="1:8" x14ac:dyDescent="0.25">
      <c r="A23">
        <v>20240605</v>
      </c>
      <c r="B23" t="s">
        <v>18</v>
      </c>
      <c r="C23" t="s">
        <v>61</v>
      </c>
      <c r="D23" s="25">
        <v>45450</v>
      </c>
      <c r="E23" t="s">
        <v>33</v>
      </c>
      <c r="F23" t="s">
        <v>14</v>
      </c>
      <c r="G23" t="s">
        <v>63</v>
      </c>
      <c r="H23" t="s">
        <v>41</v>
      </c>
    </row>
    <row r="24" spans="1:8" x14ac:dyDescent="0.25">
      <c r="A24">
        <v>20240602</v>
      </c>
      <c r="B24" t="s">
        <v>18</v>
      </c>
      <c r="C24" t="s">
        <v>61</v>
      </c>
      <c r="D24" s="25">
        <v>45450</v>
      </c>
      <c r="E24" t="s">
        <v>27</v>
      </c>
      <c r="F24" t="s">
        <v>14</v>
      </c>
      <c r="G24" t="s">
        <v>62</v>
      </c>
      <c r="H24" t="s">
        <v>41</v>
      </c>
    </row>
    <row r="25" spans="1:8" x14ac:dyDescent="0.25">
      <c r="A25">
        <v>20240608</v>
      </c>
      <c r="B25" t="s">
        <v>18</v>
      </c>
      <c r="C25" t="s">
        <v>61</v>
      </c>
      <c r="D25" s="25">
        <v>45450</v>
      </c>
      <c r="E25" t="s">
        <v>27</v>
      </c>
      <c r="F25" t="s">
        <v>14</v>
      </c>
      <c r="G25" t="s">
        <v>62</v>
      </c>
      <c r="H25" t="s">
        <v>41</v>
      </c>
    </row>
    <row r="26" spans="1:8" x14ac:dyDescent="0.25">
      <c r="A26">
        <v>20240610</v>
      </c>
      <c r="B26" t="s">
        <v>18</v>
      </c>
      <c r="C26" t="s">
        <v>61</v>
      </c>
      <c r="D26" s="25">
        <v>45451</v>
      </c>
      <c r="E26" t="s">
        <v>36</v>
      </c>
      <c r="F26" t="s">
        <v>14</v>
      </c>
      <c r="G26" t="s">
        <v>63</v>
      </c>
      <c r="H26" t="s">
        <v>41</v>
      </c>
    </row>
    <row r="27" spans="1:8" x14ac:dyDescent="0.25">
      <c r="A27">
        <v>20240630</v>
      </c>
      <c r="B27" t="s">
        <v>18</v>
      </c>
      <c r="C27" t="s">
        <v>61</v>
      </c>
      <c r="D27" s="25">
        <v>45454</v>
      </c>
      <c r="E27" t="s">
        <v>39</v>
      </c>
      <c r="F27" t="s">
        <v>14</v>
      </c>
      <c r="G27" t="s">
        <v>62</v>
      </c>
      <c r="H27" t="s">
        <v>41</v>
      </c>
    </row>
    <row r="28" spans="1:8" x14ac:dyDescent="0.25">
      <c r="A28">
        <v>20240655</v>
      </c>
      <c r="B28" t="s">
        <v>18</v>
      </c>
      <c r="C28" t="s">
        <v>61</v>
      </c>
      <c r="D28" s="25">
        <v>45458</v>
      </c>
      <c r="E28" t="s">
        <v>39</v>
      </c>
      <c r="F28" t="s">
        <v>14</v>
      </c>
      <c r="G28" t="s">
        <v>62</v>
      </c>
      <c r="H28" t="s">
        <v>41</v>
      </c>
    </row>
    <row r="29" spans="1:8" x14ac:dyDescent="0.25">
      <c r="A29">
        <v>20240677</v>
      </c>
      <c r="B29" t="s">
        <v>18</v>
      </c>
      <c r="C29" t="s">
        <v>61</v>
      </c>
      <c r="D29" s="25">
        <v>45460</v>
      </c>
      <c r="E29" t="s">
        <v>27</v>
      </c>
      <c r="F29" t="s">
        <v>14</v>
      </c>
      <c r="G29" t="s">
        <v>62</v>
      </c>
      <c r="H29" t="s">
        <v>41</v>
      </c>
    </row>
    <row r="30" spans="1:8" x14ac:dyDescent="0.25">
      <c r="A30">
        <v>20240704</v>
      </c>
      <c r="B30" t="s">
        <v>18</v>
      </c>
      <c r="C30" t="s">
        <v>61</v>
      </c>
      <c r="D30" s="25">
        <v>45463</v>
      </c>
      <c r="E30" t="s">
        <v>39</v>
      </c>
      <c r="F30" t="s">
        <v>14</v>
      </c>
      <c r="G30" t="s">
        <v>63</v>
      </c>
      <c r="H30" t="s">
        <v>41</v>
      </c>
    </row>
    <row r="31" spans="1:8" x14ac:dyDescent="0.25">
      <c r="A31">
        <v>20240753</v>
      </c>
      <c r="B31" t="s">
        <v>18</v>
      </c>
      <c r="C31" t="s">
        <v>61</v>
      </c>
      <c r="D31" s="25">
        <v>45468</v>
      </c>
      <c r="E31" t="s">
        <v>39</v>
      </c>
      <c r="F31" t="s">
        <v>14</v>
      </c>
      <c r="G31" t="s">
        <v>62</v>
      </c>
      <c r="H31" t="s">
        <v>41</v>
      </c>
    </row>
    <row r="32" spans="1:8" x14ac:dyDescent="0.25">
      <c r="A32" t="s">
        <v>70</v>
      </c>
      <c r="B32" t="s">
        <v>18</v>
      </c>
      <c r="C32" t="s">
        <v>61</v>
      </c>
      <c r="D32" s="25">
        <v>45470</v>
      </c>
      <c r="E32" t="s">
        <v>39</v>
      </c>
      <c r="F32" t="s">
        <v>14</v>
      </c>
      <c r="G32" t="s">
        <v>62</v>
      </c>
      <c r="H32" t="s">
        <v>41</v>
      </c>
    </row>
    <row r="33" spans="1:8" x14ac:dyDescent="0.25">
      <c r="A33">
        <v>20240771</v>
      </c>
      <c r="B33" t="s">
        <v>18</v>
      </c>
      <c r="C33" t="s">
        <v>61</v>
      </c>
      <c r="D33" s="25">
        <v>45471</v>
      </c>
      <c r="E33" t="s">
        <v>39</v>
      </c>
      <c r="F33" t="s">
        <v>14</v>
      </c>
      <c r="G33" t="s">
        <v>62</v>
      </c>
      <c r="H33" t="s">
        <v>41</v>
      </c>
    </row>
  </sheetData>
  <autoFilter ref="A1:H33" xr:uid="{27851C3E-1B11-4989-986A-4317DD8C4AA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0D936F7A-44E1-4B08-B613-168F2C750D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D9B158-DFBE-4CDB-A1C4-DE6C0ACF241B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B2327A37-4D0B-4C92-9796-7862DF7BFE81}"/>
</file>

<file path=customXml/itemProps4.xml><?xml version="1.0" encoding="utf-8"?>
<ds:datastoreItem xmlns:ds="http://schemas.openxmlformats.org/officeDocument/2006/customXml" ds:itemID="{61978FD9-F34B-4B06-9E35-4BCB880D1927}">
  <ds:schemaRefs>
    <ds:schemaRef ds:uri="http://purl.org/dc/elements/1.1/"/>
    <ds:schemaRef ds:uri="97e57212-3e02-407f-8b2d-05f7d7f19b15"/>
    <ds:schemaRef ds:uri="5d5b96cd-bc1c-4037-90c3-cc9fb9d0389f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2024 Results through Q2</vt:lpstr>
      <vt:lpstr>Ignition_data_2024__Q2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Fernandez, Andres</dc:creator>
  <cp:keywords/>
  <dc:description/>
  <cp:lastModifiedBy>Mason, Diane</cp:lastModifiedBy>
  <cp:revision/>
  <dcterms:created xsi:type="dcterms:W3CDTF">2024-01-12T02:15:53Z</dcterms:created>
  <dcterms:modified xsi:type="dcterms:W3CDTF">2025-10-02T19:52:15Z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837e6c-d705-437e-b3ab-e6d8024f5cad_Enabled">
    <vt:lpwstr>true</vt:lpwstr>
  </property>
  <property fmtid="{D5CDD505-2E9C-101B-9397-08002B2CF9AE}" pid="3" name="MSIP_Label_d3837e6c-d705-437e-b3ab-e6d8024f5cad_SetDate">
    <vt:lpwstr>2024-02-07T16:56:01Z</vt:lpwstr>
  </property>
  <property fmtid="{D5CDD505-2E9C-101B-9397-08002B2CF9AE}" pid="4" name="MSIP_Label_d3837e6c-d705-437e-b3ab-e6d8024f5cad_Method">
    <vt:lpwstr>Privileged</vt:lpwstr>
  </property>
  <property fmtid="{D5CDD505-2E9C-101B-9397-08002B2CF9AE}" pid="5" name="MSIP_Label_d3837e6c-d705-437e-b3ab-e6d8024f5cad_Name">
    <vt:lpwstr>Public (With Markings)</vt:lpwstr>
  </property>
  <property fmtid="{D5CDD505-2E9C-101B-9397-08002B2CF9AE}" pid="6" name="MSIP_Label_d3837e6c-d705-437e-b3ab-e6d8024f5cad_SiteId">
    <vt:lpwstr>44ae661a-ece6-41aa-bc96-7c2c85a08941</vt:lpwstr>
  </property>
  <property fmtid="{D5CDD505-2E9C-101B-9397-08002B2CF9AE}" pid="7" name="MSIP_Label_d3837e6c-d705-437e-b3ab-e6d8024f5cad_ActionId">
    <vt:lpwstr>4a8ee3f0-99fe-4a6b-8335-757033067f5a</vt:lpwstr>
  </property>
  <property fmtid="{D5CDD505-2E9C-101B-9397-08002B2CF9AE}" pid="8" name="MSIP_Label_d3837e6c-d705-437e-b3ab-e6d8024f5cad_ContentBits">
    <vt:lpwstr>3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